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4940" windowHeight="9090"/>
  </bookViews>
  <sheets>
    <sheet name="Baseline" sheetId="1" r:id="rId1"/>
    <sheet name="BOM VALIDATION" sheetId="2" r:id="rId2"/>
    <sheet name="TB LBDB" sheetId="3" r:id="rId3"/>
  </sheets>
  <definedNames>
    <definedName name="_xlnm.Print_Area" localSheetId="0">Baseline!$A$1:$I$20</definedName>
  </definedNames>
  <calcPr calcId="152511"/>
</workbook>
</file>

<file path=xl/calcChain.xml><?xml version="1.0" encoding="utf-8"?>
<calcChain xmlns="http://schemas.openxmlformats.org/spreadsheetml/2006/main">
  <c r="G12" i="3" l="1"/>
  <c r="G11" i="3"/>
  <c r="G10" i="3"/>
  <c r="G9" i="3"/>
  <c r="G8" i="3"/>
  <c r="G7" i="3"/>
  <c r="G6" i="3"/>
  <c r="G5" i="3"/>
  <c r="G4" i="3"/>
  <c r="G3" i="3"/>
  <c r="G2" i="3"/>
  <c r="G14" i="1" l="1"/>
  <c r="G13" i="1"/>
  <c r="G12" i="1"/>
  <c r="G11" i="1"/>
  <c r="G20" i="1"/>
  <c r="G19" i="1"/>
  <c r="G18" i="1"/>
  <c r="G17" i="1"/>
  <c r="G16" i="1"/>
  <c r="G10" i="1"/>
</calcChain>
</file>

<file path=xl/sharedStrings.xml><?xml version="1.0" encoding="utf-8"?>
<sst xmlns="http://schemas.openxmlformats.org/spreadsheetml/2006/main" count="266" uniqueCount="104">
  <si>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</si>
  <si>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</si>
  <si>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</si>
  <si>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</si>
  <si>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</si>
  <si>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</si>
  <si>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</si>
  <si>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</si>
  <si>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</si>
  <si>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</si>
  <si>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</si>
  <si>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</si>
  <si>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</si>
  <si>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</si>
  <si>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</si>
  <si>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</si>
  <si>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</si>
  <si>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</si>
  <si>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</si>
  <si>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</si>
  <si>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</si>
  <si>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</si>
  <si>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</si>
  <si>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</si>
  <si>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</si>
  <si>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</si>
  <si>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</si>
  <si>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</si>
  <si>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</si>
  <si>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</si>
  <si>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</si>
  <si>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</si>
  <si>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</si>
  <si>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</si>
  <si>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2</t>
  </si>
  <si>
    <t>TB1-10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</si>
  <si>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</si>
  <si>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</si>
  <si>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</si>
  <si>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</si>
  <si>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</si>
  <si>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</si>
  <si>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</si>
  <si>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</si>
  <si>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</si>
  <si>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O-RING</t>
  </si>
  <si>
    <t>NO CUP</t>
  </si>
  <si>
    <t>3 KITS PER TB</t>
  </si>
  <si>
    <t>42454A F-15 ARRESTING HOOK ACT CYL</t>
  </si>
  <si>
    <t>TOTAL MONTHLY REQUIREMENT=12</t>
  </si>
  <si>
    <t>DELIVERY SCHEDULE=1 TB EVERY MONDAY          BLDG 503A</t>
  </si>
  <si>
    <t>SP</t>
  </si>
  <si>
    <t>PART NO</t>
  </si>
  <si>
    <t>C9D</t>
  </si>
  <si>
    <t>42454A</t>
  </si>
  <si>
    <t>F-15 ARRESTING HOOK ACT CYL</t>
  </si>
  <si>
    <t>4820005356483</t>
  </si>
  <si>
    <t>MS28889-1</t>
  </si>
  <si>
    <t>VALVE,PNEUMATIC</t>
  </si>
  <si>
    <t>5331008052966</t>
  </si>
  <si>
    <t>MS28778-4</t>
  </si>
  <si>
    <t>5330002466403</t>
  </si>
  <si>
    <t>MS28773-04</t>
  </si>
  <si>
    <t>RETAINER</t>
  </si>
  <si>
    <t>4730002776371</t>
  </si>
  <si>
    <t>AN6289D4</t>
  </si>
  <si>
    <t>NUT</t>
  </si>
  <si>
    <t>5330010054068</t>
  </si>
  <si>
    <t>7328MS160T</t>
  </si>
  <si>
    <t>PACKING ASSEMBLY</t>
  </si>
  <si>
    <t>5330003071514</t>
  </si>
  <si>
    <t>7114FT160T</t>
  </si>
  <si>
    <t>T-SEAL ASSEMBLY</t>
  </si>
  <si>
    <t>5330006408558</t>
  </si>
  <si>
    <t>MS28776M2-3</t>
  </si>
  <si>
    <t>SCRAPER</t>
  </si>
  <si>
    <t>5325003071638</t>
  </si>
  <si>
    <t>RRT87CDM9</t>
  </si>
  <si>
    <t>RING</t>
  </si>
  <si>
    <t>5331002859847</t>
  </si>
  <si>
    <t>MS28778-32</t>
  </si>
  <si>
    <t>TB 1</t>
  </si>
  <si>
    <t>5342009152369</t>
  </si>
  <si>
    <t>NAS1193K7C</t>
  </si>
  <si>
    <t>LOCKING DEVICE</t>
  </si>
  <si>
    <t>5310002083747</t>
  </si>
  <si>
    <t>NAS509-7</t>
  </si>
  <si>
    <t>H021</t>
  </si>
  <si>
    <t>H120</t>
  </si>
  <si>
    <t>H748</t>
  </si>
  <si>
    <t>H768</t>
  </si>
  <si>
    <t>J564</t>
  </si>
  <si>
    <t>G133</t>
  </si>
  <si>
    <t xml:space="preserve">42454A </t>
  </si>
  <si>
    <t>K2HIPV24556221</t>
  </si>
  <si>
    <t>G419</t>
  </si>
  <si>
    <t>G719</t>
  </si>
  <si>
    <t>G720</t>
  </si>
  <si>
    <t>G721</t>
  </si>
  <si>
    <t>G722</t>
  </si>
  <si>
    <t>3 KITS PER TACKLE BOX</t>
  </si>
  <si>
    <t>1 TB EVERY MONDAY</t>
  </si>
  <si>
    <t>RING,WIPER</t>
  </si>
  <si>
    <t>LOCKNUT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</si>
</sst>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2"/>
      <color rgb="FFFF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  <font>
      <sz val="18"/>
      <color indexed="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5" applyNumberFormat="0" applyAlignment="0" applyProtection="0"/>
    <xf numFmtId="0" fontId="16" fillId="7" borderId="6" applyNumberFormat="0" applyAlignment="0" applyProtection="0"/>
    <xf numFmtId="0" fontId="17" fillId="7" borderId="5" applyNumberFormat="0" applyAlignment="0" applyProtection="0"/>
    <xf numFmtId="0" fontId="18" fillId="0" borderId="7" applyNumberFormat="0" applyFill="0" applyAlignment="0" applyProtection="0"/>
    <xf numFmtId="0" fontId="19" fillId="8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1" fillId="0" borderId="0"/>
    <xf numFmtId="0" fontId="1" fillId="9" borderId="9" applyNumberFormat="0" applyFont="0" applyAlignment="0" applyProtection="0"/>
  </cellStyleXfs>
  <cellXfs count="42">
    <xf numFmtId="0" fontId="0" fillId="0" borderId="0" xfId="0"/>
    <xf numFmtId="1" fontId="3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1" fontId="3" fillId="0" borderId="0" xfId="0" applyNumberFormat="1" applyFont="1" applyFill="1" applyAlignment="1">
      <alignment horizontal="left" shrinkToFit="1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1" fontId="3" fillId="0" borderId="0" xfId="0" applyNumberFormat="1" applyFont="1" applyFill="1" applyAlignment="1">
      <alignment horizontal="center" shrinkToFit="1"/>
    </xf>
    <xf numFmtId="0" fontId="3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4" fillId="0" borderId="1" xfId="42" applyFont="1" applyBorder="1" applyAlignment="1">
      <alignment horizontal="center"/>
    </xf>
    <xf numFmtId="0" fontId="1" fillId="0" borderId="0" xfId="42"/>
    <xf numFmtId="0" fontId="24" fillId="2" borderId="1" xfId="42" applyFont="1" applyFill="1" applyBorder="1" applyAlignment="1">
      <alignment horizontal="center"/>
    </xf>
    <xf numFmtId="0" fontId="24" fillId="2" borderId="1" xfId="42" applyFont="1" applyFill="1" applyBorder="1" applyAlignment="1">
      <alignment horizontal="center" wrapText="1"/>
    </xf>
    <xf numFmtId="0" fontId="4" fillId="0" borderId="1" xfId="42" applyFont="1" applyBorder="1" applyAlignment="1">
      <alignment horizontal="left"/>
    </xf>
    <xf numFmtId="0" fontId="1" fillId="0" borderId="1" xfId="42" applyBorder="1"/>
    <xf numFmtId="0" fontId="27" fillId="0" borderId="1" xfId="42" applyFont="1" applyBorder="1" applyAlignment="1">
      <alignment horizontal="center"/>
    </xf>
    <xf numFmtId="0" fontId="2" fillId="35" borderId="1" xfId="0" applyFont="1" applyFill="1" applyBorder="1" applyAlignment="1">
      <alignment horizontal="center"/>
    </xf>
    <xf numFmtId="0" fontId="4" fillId="35" borderId="1" xfId="42" applyFont="1" applyFill="1" applyBorder="1" applyAlignment="1">
      <alignment horizontal="center"/>
    </xf>
    <xf numFmtId="0" fontId="27" fillId="35" borderId="1" xfId="42" applyFont="1" applyFill="1" applyBorder="1" applyAlignment="1">
      <alignment horizontal="center"/>
    </xf>
    <xf numFmtId="1" fontId="4" fillId="0" borderId="1" xfId="42" applyNumberFormat="1" applyFont="1" applyBorder="1" applyAlignment="1">
      <alignment horizontal="center"/>
    </xf>
    <xf numFmtId="1" fontId="4" fillId="35" borderId="1" xfId="42" applyNumberFormat="1" applyFont="1" applyFill="1" applyBorder="1" applyAlignment="1">
      <alignment horizontal="center"/>
    </xf>
    <xf numFmtId="0" fontId="3" fillId="35" borderId="1" xfId="0" applyFont="1" applyFill="1" applyBorder="1" applyAlignment="1">
      <alignment horizontal="center"/>
    </xf>
    <xf numFmtId="15" fontId="3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 shrinkToFit="1"/>
    </xf>
    <xf numFmtId="0" fontId="2" fillId="0" borderId="0" xfId="0" applyFont="1" applyFill="1" applyAlignment="1"/>
    <xf numFmtId="0" fontId="25" fillId="34" borderId="0" xfId="42" applyFont="1" applyFill="1" applyAlignment="1">
      <alignment horizontal="center"/>
    </xf>
    <xf numFmtId="0" fontId="25" fillId="0" borderId="0" xfId="42" applyFont="1" applyAlignment="1">
      <alignment horizontal="center"/>
    </xf>
    <xf numFmtId="0" fontId="26" fillId="0" borderId="11" xfId="42" applyFont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Normal="100" workbookViewId="0">
      <selection activeCell="E18" sqref="E18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6" customWidth="1"/>
    <col min="5" max="5" width="24" style="16" bestFit="1" customWidth="1"/>
    <col min="6" max="6" width="5" style="17" bestFit="1" customWidth="1"/>
    <col min="7" max="7" width="9.28515625" style="9" bestFit="1" customWidth="1"/>
    <col min="8" max="9" width="10.5703125" style="9" bestFit="1" customWidth="1"/>
    <col min="10" max="10" width="16.5703125" style="9" customWidth="1"/>
    <col min="11" max="16384" width="9.140625" style="9"/>
  </cols>
  <sheetData>
    <row r="1" spans="1:9" x14ac:dyDescent="0.2">
      <c r="C1" s="10" t="s">
        <v>3</v>
      </c>
      <c r="D1" s="11" t="s">
        <v>94</v>
      </c>
      <c r="E1" s="12"/>
      <c r="F1" s="12"/>
      <c r="G1" s="13" t="s">
        <v>4</v>
      </c>
      <c r="H1" s="15" t="s">
        <v>5</v>
      </c>
    </row>
    <row r="2" spans="1:9" x14ac:dyDescent="0.2">
      <c r="C2" s="10" t="s">
        <v>6</v>
      </c>
      <c r="D2" s="35" t="s">
        <v>48</v>
      </c>
      <c r="E2" s="36"/>
      <c r="F2" s="12"/>
      <c r="G2" s="13" t="s">
        <v>7</v>
      </c>
      <c r="H2" s="34">
        <v>41407</v>
      </c>
    </row>
    <row r="3" spans="1:9" x14ac:dyDescent="0.2">
      <c r="C3" s="10" t="s">
        <v>8</v>
      </c>
      <c r="D3" s="14" t="s">
        <v>20</v>
      </c>
      <c r="E3" s="15" t="s">
        <v>100</v>
      </c>
      <c r="F3" s="12"/>
      <c r="G3" s="12"/>
      <c r="H3" s="12"/>
      <c r="I3" s="12"/>
    </row>
    <row r="4" spans="1:9" x14ac:dyDescent="0.2">
      <c r="C4" s="10" t="s">
        <v>9</v>
      </c>
      <c r="D4" s="1" t="s">
        <v>21</v>
      </c>
      <c r="E4" s="10"/>
      <c r="F4" s="12"/>
      <c r="G4" s="12"/>
      <c r="H4" s="12"/>
      <c r="I4" s="12"/>
    </row>
    <row r="5" spans="1:9" x14ac:dyDescent="0.2">
      <c r="B5" s="15" t="s">
        <v>16</v>
      </c>
      <c r="C5" s="10" t="s">
        <v>10</v>
      </c>
      <c r="D5" s="37" t="s">
        <v>101</v>
      </c>
      <c r="E5" s="38"/>
      <c r="F5" s="38"/>
      <c r="G5" s="12"/>
      <c r="H5" s="12"/>
      <c r="I5" s="12"/>
    </row>
    <row r="6" spans="1:9" x14ac:dyDescent="0.2">
      <c r="B6" s="15" t="s">
        <v>22</v>
      </c>
      <c r="C6" s="10" t="s">
        <v>11</v>
      </c>
      <c r="D6" s="14">
        <v>144</v>
      </c>
      <c r="E6" s="15" t="s">
        <v>93</v>
      </c>
      <c r="F6" s="12"/>
      <c r="G6" s="12"/>
      <c r="H6" s="12"/>
      <c r="I6" s="12"/>
    </row>
    <row r="7" spans="1:9" x14ac:dyDescent="0.2">
      <c r="C7" s="10" t="s">
        <v>12</v>
      </c>
      <c r="D7" s="14">
        <v>12</v>
      </c>
      <c r="F7" s="12"/>
      <c r="G7" s="12"/>
      <c r="H7" s="12"/>
      <c r="I7" s="12"/>
    </row>
    <row r="8" spans="1:9" ht="12" customHeight="1" x14ac:dyDescent="0.2">
      <c r="C8" s="10"/>
      <c r="D8" s="14"/>
      <c r="E8" s="12"/>
      <c r="F8" s="12"/>
      <c r="G8" s="12"/>
      <c r="H8" s="12"/>
      <c r="I8" s="12"/>
    </row>
    <row r="9" spans="1:9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</row>
    <row r="10" spans="1:9" x14ac:dyDescent="0.2">
      <c r="A10" s="18">
        <v>1</v>
      </c>
      <c r="B10" s="5" t="s">
        <v>92</v>
      </c>
      <c r="C10" s="21" t="s">
        <v>60</v>
      </c>
      <c r="D10" s="31">
        <v>5331008052966</v>
      </c>
      <c r="E10" s="31" t="s">
        <v>45</v>
      </c>
      <c r="F10" s="31">
        <v>2</v>
      </c>
      <c r="G10" s="27">
        <f t="shared" ref="G10:G20" si="0">F10*3</f>
        <v>6</v>
      </c>
      <c r="H10" s="27" t="s">
        <v>39</v>
      </c>
    </row>
    <row r="11" spans="1:9" x14ac:dyDescent="0.2">
      <c r="A11" s="28">
        <v>2</v>
      </c>
      <c r="B11" s="33" t="s">
        <v>95</v>
      </c>
      <c r="C11" s="29" t="s">
        <v>80</v>
      </c>
      <c r="D11" s="32">
        <v>5331002859847</v>
      </c>
      <c r="E11" s="32" t="s">
        <v>45</v>
      </c>
      <c r="F11" s="32">
        <v>1</v>
      </c>
      <c r="G11" s="30">
        <f t="shared" si="0"/>
        <v>3</v>
      </c>
      <c r="H11" s="30" t="s">
        <v>46</v>
      </c>
    </row>
    <row r="12" spans="1:9" x14ac:dyDescent="0.2">
      <c r="A12" s="28">
        <v>3</v>
      </c>
      <c r="B12" s="33" t="s">
        <v>96</v>
      </c>
      <c r="C12" s="29" t="s">
        <v>77</v>
      </c>
      <c r="D12" s="32">
        <v>5325003071638</v>
      </c>
      <c r="E12" s="32" t="s">
        <v>78</v>
      </c>
      <c r="F12" s="32">
        <v>1</v>
      </c>
      <c r="G12" s="30">
        <f t="shared" si="0"/>
        <v>3</v>
      </c>
      <c r="H12" s="30" t="s">
        <v>36</v>
      </c>
    </row>
    <row r="13" spans="1:9" x14ac:dyDescent="0.2">
      <c r="A13" s="28">
        <v>4</v>
      </c>
      <c r="B13" s="33" t="s">
        <v>97</v>
      </c>
      <c r="C13" s="29" t="s">
        <v>83</v>
      </c>
      <c r="D13" s="32">
        <v>5342009152369</v>
      </c>
      <c r="E13" s="32" t="s">
        <v>84</v>
      </c>
      <c r="F13" s="32">
        <v>1</v>
      </c>
      <c r="G13" s="30">
        <f t="shared" si="0"/>
        <v>3</v>
      </c>
      <c r="H13" s="30" t="s">
        <v>38</v>
      </c>
    </row>
    <row r="14" spans="1:9" x14ac:dyDescent="0.2">
      <c r="A14" s="28">
        <v>5</v>
      </c>
      <c r="B14" s="33" t="s">
        <v>98</v>
      </c>
      <c r="C14" s="29" t="s">
        <v>62</v>
      </c>
      <c r="D14" s="32">
        <v>5330002466403</v>
      </c>
      <c r="E14" s="32" t="s">
        <v>63</v>
      </c>
      <c r="F14" s="32">
        <v>1</v>
      </c>
      <c r="G14" s="30">
        <f t="shared" si="0"/>
        <v>3</v>
      </c>
      <c r="H14" s="30" t="s">
        <v>42</v>
      </c>
    </row>
    <row r="15" spans="1:9" x14ac:dyDescent="0.2">
      <c r="A15" s="28">
        <v>6</v>
      </c>
      <c r="B15" s="33" t="s">
        <v>99</v>
      </c>
      <c r="C15" s="29" t="s">
        <v>68</v>
      </c>
      <c r="D15" s="32">
        <v>5330010054068</v>
      </c>
      <c r="E15" s="32" t="s">
        <v>69</v>
      </c>
      <c r="F15" s="32">
        <v>2</v>
      </c>
      <c r="G15" s="30">
        <v>6</v>
      </c>
      <c r="H15" s="30" t="s">
        <v>43</v>
      </c>
    </row>
    <row r="16" spans="1:9" x14ac:dyDescent="0.2">
      <c r="A16" s="28">
        <v>7</v>
      </c>
      <c r="B16" s="33" t="s">
        <v>87</v>
      </c>
      <c r="C16" s="29" t="s">
        <v>57</v>
      </c>
      <c r="D16" s="32">
        <v>4820005356483</v>
      </c>
      <c r="E16" s="32" t="s">
        <v>58</v>
      </c>
      <c r="F16" s="32">
        <v>1</v>
      </c>
      <c r="G16" s="30">
        <f t="shared" si="0"/>
        <v>3</v>
      </c>
      <c r="H16" s="30" t="s">
        <v>44</v>
      </c>
    </row>
    <row r="17" spans="1:8" x14ac:dyDescent="0.2">
      <c r="A17" s="18">
        <v>8</v>
      </c>
      <c r="B17" s="5" t="s">
        <v>88</v>
      </c>
      <c r="C17" s="21" t="s">
        <v>65</v>
      </c>
      <c r="D17" s="31">
        <v>4730002776371</v>
      </c>
      <c r="E17" s="31" t="s">
        <v>103</v>
      </c>
      <c r="F17" s="31">
        <v>1</v>
      </c>
      <c r="G17" s="27">
        <f t="shared" si="0"/>
        <v>3</v>
      </c>
      <c r="H17" s="27" t="s">
        <v>41</v>
      </c>
    </row>
    <row r="18" spans="1:8" x14ac:dyDescent="0.2">
      <c r="A18" s="18">
        <v>9</v>
      </c>
      <c r="B18" s="5" t="s">
        <v>89</v>
      </c>
      <c r="C18" s="21" t="s">
        <v>86</v>
      </c>
      <c r="D18" s="31">
        <v>5310002083747</v>
      </c>
      <c r="E18" s="31" t="s">
        <v>66</v>
      </c>
      <c r="F18" s="31">
        <v>1</v>
      </c>
      <c r="G18" s="27">
        <f t="shared" si="0"/>
        <v>3</v>
      </c>
      <c r="H18" s="27" t="s">
        <v>40</v>
      </c>
    </row>
    <row r="19" spans="1:8" x14ac:dyDescent="0.2">
      <c r="A19" s="18">
        <v>10</v>
      </c>
      <c r="B19" s="5" t="s">
        <v>90</v>
      </c>
      <c r="C19" s="21" t="s">
        <v>71</v>
      </c>
      <c r="D19" s="31">
        <v>5330003071514</v>
      </c>
      <c r="E19" s="31" t="s">
        <v>69</v>
      </c>
      <c r="F19" s="31">
        <v>1</v>
      </c>
      <c r="G19" s="27">
        <f t="shared" si="0"/>
        <v>3</v>
      </c>
      <c r="H19" s="27" t="s">
        <v>37</v>
      </c>
    </row>
    <row r="20" spans="1:8" x14ac:dyDescent="0.2">
      <c r="A20" s="18">
        <v>11</v>
      </c>
      <c r="B20" s="5" t="s">
        <v>91</v>
      </c>
      <c r="C20" s="21" t="s">
        <v>74</v>
      </c>
      <c r="D20" s="31">
        <v>5330006408558</v>
      </c>
      <c r="E20" s="31" t="s">
        <v>102</v>
      </c>
      <c r="F20" s="31">
        <v>1</v>
      </c>
      <c r="G20" s="27">
        <f t="shared" si="0"/>
        <v>3</v>
      </c>
      <c r="H20" s="27" t="s">
        <v>35</v>
      </c>
    </row>
  </sheetData>
  <sortState ref="B10:I20">
    <sortCondition ref="B10:B20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E36" sqref="E36"/>
    </sheetView>
  </sheetViews>
  <sheetFormatPr defaultRowHeight="12.75" x14ac:dyDescent="0.2"/>
  <cols>
    <col min="1" max="1" width="4.140625" style="2" customWidth="1"/>
    <col min="2" max="2" width="7.5703125" style="2" customWidth="1"/>
    <col min="3" max="3" width="17.42578125" style="2" bestFit="1" customWidth="1"/>
    <col min="4" max="4" width="4.5703125" style="2" customWidth="1"/>
    <col min="5" max="5" width="21" style="2" bestFit="1" customWidth="1"/>
    <col min="6" max="6" width="21" style="7" bestFit="1" customWidth="1"/>
    <col min="7" max="7" width="41" style="2" bestFit="1" customWidth="1"/>
    <col min="8" max="8" width="3.85546875" style="3" bestFit="1" customWidth="1"/>
    <col min="9" max="9" width="7" style="8" customWidth="1"/>
    <col min="10" max="10" width="7" style="3" customWidth="1"/>
    <col min="11" max="11" width="22.140625" style="2" customWidth="1"/>
    <col min="12" max="12" width="30.140625" style="2" customWidth="1"/>
    <col min="13" max="13" width="18" style="3" customWidth="1"/>
    <col min="14" max="16384" width="9.140625" style="3"/>
  </cols>
  <sheetData>
    <row r="1" spans="1:13" ht="26.25" customHeight="1" x14ac:dyDescent="0.35">
      <c r="A1" s="39" t="s">
        <v>47</v>
      </c>
      <c r="B1" s="39"/>
      <c r="C1" s="39"/>
      <c r="D1" s="22"/>
      <c r="E1" s="40" t="s">
        <v>48</v>
      </c>
      <c r="F1" s="40"/>
      <c r="G1" s="40"/>
      <c r="H1" s="40"/>
      <c r="I1" s="40"/>
      <c r="J1" s="40"/>
      <c r="K1" s="40"/>
      <c r="L1" s="22"/>
      <c r="M1" s="19"/>
    </row>
    <row r="2" spans="1:13" s="6" customFormat="1" ht="33.75" customHeight="1" x14ac:dyDescent="0.25">
      <c r="A2" s="41" t="s">
        <v>49</v>
      </c>
      <c r="B2" s="41"/>
      <c r="C2" s="41"/>
      <c r="D2" s="22"/>
      <c r="E2" s="41" t="s">
        <v>50</v>
      </c>
      <c r="F2" s="41"/>
      <c r="G2" s="41"/>
      <c r="H2" s="41"/>
      <c r="I2" s="41"/>
      <c r="J2" s="41"/>
      <c r="K2" s="41"/>
      <c r="L2" s="22"/>
      <c r="M2" s="19"/>
    </row>
    <row r="3" spans="1:13" ht="38.25" x14ac:dyDescent="0.2">
      <c r="A3" s="23" t="s">
        <v>51</v>
      </c>
      <c r="B3" s="23" t="s">
        <v>29</v>
      </c>
      <c r="C3" s="23" t="s">
        <v>30</v>
      </c>
      <c r="D3" s="23" t="s">
        <v>23</v>
      </c>
      <c r="E3" s="23" t="s">
        <v>0</v>
      </c>
      <c r="F3" s="23" t="s">
        <v>52</v>
      </c>
      <c r="G3" s="23" t="s">
        <v>27</v>
      </c>
      <c r="H3" s="23" t="s">
        <v>31</v>
      </c>
      <c r="I3" s="24" t="s">
        <v>28</v>
      </c>
      <c r="J3" s="23" t="s">
        <v>24</v>
      </c>
      <c r="K3" s="23" t="s">
        <v>25</v>
      </c>
      <c r="L3" s="23" t="s">
        <v>32</v>
      </c>
      <c r="M3" s="20" t="s">
        <v>32</v>
      </c>
    </row>
    <row r="4" spans="1:13" ht="26.25" customHeight="1" x14ac:dyDescent="0.25">
      <c r="A4" s="25" t="s">
        <v>53</v>
      </c>
      <c r="B4" s="25" t="s">
        <v>54</v>
      </c>
      <c r="C4" s="25" t="s">
        <v>55</v>
      </c>
      <c r="D4" s="25" t="s">
        <v>26</v>
      </c>
      <c r="E4" s="25" t="s">
        <v>56</v>
      </c>
      <c r="F4" s="25" t="s">
        <v>57</v>
      </c>
      <c r="G4" s="25" t="s">
        <v>58</v>
      </c>
      <c r="H4" s="25" t="s">
        <v>33</v>
      </c>
      <c r="I4" s="25">
        <v>3</v>
      </c>
      <c r="J4" s="26">
        <v>3</v>
      </c>
      <c r="K4" s="26" t="s">
        <v>44</v>
      </c>
      <c r="L4" s="25"/>
      <c r="M4" s="2" t="s">
        <v>46</v>
      </c>
    </row>
    <row r="5" spans="1:13" ht="26.25" customHeight="1" x14ac:dyDescent="0.25">
      <c r="A5" s="25" t="s">
        <v>53</v>
      </c>
      <c r="B5" s="25" t="s">
        <v>54</v>
      </c>
      <c r="C5" s="25" t="s">
        <v>55</v>
      </c>
      <c r="D5" s="25" t="s">
        <v>26</v>
      </c>
      <c r="E5" s="25" t="s">
        <v>59</v>
      </c>
      <c r="F5" s="25" t="s">
        <v>60</v>
      </c>
      <c r="G5" s="25" t="s">
        <v>45</v>
      </c>
      <c r="H5" s="25">
        <v>2</v>
      </c>
      <c r="I5" s="25">
        <v>3</v>
      </c>
      <c r="J5" s="26">
        <v>6</v>
      </c>
      <c r="K5" s="26" t="s">
        <v>39</v>
      </c>
      <c r="L5" s="25"/>
      <c r="M5" s="2" t="s">
        <v>46</v>
      </c>
    </row>
    <row r="6" spans="1:13" ht="15" x14ac:dyDescent="0.25">
      <c r="A6" s="25" t="s">
        <v>53</v>
      </c>
      <c r="B6" s="25" t="s">
        <v>54</v>
      </c>
      <c r="C6" s="25" t="s">
        <v>55</v>
      </c>
      <c r="D6" s="25" t="s">
        <v>26</v>
      </c>
      <c r="E6" s="25" t="s">
        <v>61</v>
      </c>
      <c r="F6" s="25" t="s">
        <v>62</v>
      </c>
      <c r="G6" s="25" t="s">
        <v>63</v>
      </c>
      <c r="H6" s="25" t="s">
        <v>33</v>
      </c>
      <c r="I6" s="25">
        <v>3</v>
      </c>
      <c r="J6" s="26">
        <v>3</v>
      </c>
      <c r="K6" s="26" t="s">
        <v>42</v>
      </c>
      <c r="L6" s="25"/>
      <c r="M6" s="2" t="s">
        <v>46</v>
      </c>
    </row>
    <row r="7" spans="1:13" ht="15" x14ac:dyDescent="0.25">
      <c r="A7" s="25" t="s">
        <v>53</v>
      </c>
      <c r="B7" s="25" t="s">
        <v>54</v>
      </c>
      <c r="C7" s="25" t="s">
        <v>55</v>
      </c>
      <c r="D7" s="25" t="s">
        <v>26</v>
      </c>
      <c r="E7" s="25" t="s">
        <v>64</v>
      </c>
      <c r="F7" s="25" t="s">
        <v>65</v>
      </c>
      <c r="G7" s="25" t="s">
        <v>66</v>
      </c>
      <c r="H7" s="25" t="s">
        <v>33</v>
      </c>
      <c r="I7" s="25">
        <v>3</v>
      </c>
      <c r="J7" s="26">
        <v>3</v>
      </c>
      <c r="K7" s="26" t="s">
        <v>41</v>
      </c>
      <c r="L7" s="25"/>
      <c r="M7" s="2" t="s">
        <v>46</v>
      </c>
    </row>
    <row r="8" spans="1:13" ht="15" x14ac:dyDescent="0.25">
      <c r="A8" s="25" t="s">
        <v>53</v>
      </c>
      <c r="B8" s="25" t="s">
        <v>54</v>
      </c>
      <c r="C8" s="25" t="s">
        <v>55</v>
      </c>
      <c r="D8" s="25" t="s">
        <v>26</v>
      </c>
      <c r="E8" s="25" t="s">
        <v>67</v>
      </c>
      <c r="F8" s="25" t="s">
        <v>68</v>
      </c>
      <c r="G8" s="25" t="s">
        <v>69</v>
      </c>
      <c r="H8" s="25" t="s">
        <v>34</v>
      </c>
      <c r="I8" s="25">
        <v>3</v>
      </c>
      <c r="J8" s="26">
        <v>6</v>
      </c>
      <c r="K8" s="26" t="s">
        <v>43</v>
      </c>
      <c r="L8" s="25"/>
      <c r="M8" s="2" t="s">
        <v>46</v>
      </c>
    </row>
    <row r="9" spans="1:13" ht="15" x14ac:dyDescent="0.25">
      <c r="A9" s="25" t="s">
        <v>53</v>
      </c>
      <c r="B9" s="25" t="s">
        <v>54</v>
      </c>
      <c r="C9" s="25" t="s">
        <v>55</v>
      </c>
      <c r="D9" s="25" t="s">
        <v>26</v>
      </c>
      <c r="E9" s="25" t="s">
        <v>70</v>
      </c>
      <c r="F9" s="25" t="s">
        <v>71</v>
      </c>
      <c r="G9" s="25" t="s">
        <v>72</v>
      </c>
      <c r="H9" s="25" t="s">
        <v>33</v>
      </c>
      <c r="I9" s="25">
        <v>3</v>
      </c>
      <c r="J9" s="26">
        <v>3</v>
      </c>
      <c r="K9" s="26" t="s">
        <v>37</v>
      </c>
      <c r="L9" s="25"/>
      <c r="M9" s="2"/>
    </row>
    <row r="10" spans="1:13" ht="15" x14ac:dyDescent="0.25">
      <c r="A10" s="25" t="s">
        <v>53</v>
      </c>
      <c r="B10" s="25" t="s">
        <v>54</v>
      </c>
      <c r="C10" s="25" t="s">
        <v>55</v>
      </c>
      <c r="D10" s="25" t="s">
        <v>26</v>
      </c>
      <c r="E10" s="25" t="s">
        <v>73</v>
      </c>
      <c r="F10" s="25" t="s">
        <v>74</v>
      </c>
      <c r="G10" s="25" t="s">
        <v>75</v>
      </c>
      <c r="H10" s="25" t="s">
        <v>33</v>
      </c>
      <c r="I10" s="25">
        <v>3</v>
      </c>
      <c r="J10" s="26">
        <v>3</v>
      </c>
      <c r="K10" s="26" t="s">
        <v>35</v>
      </c>
      <c r="L10" s="25"/>
      <c r="M10" s="2"/>
    </row>
    <row r="11" spans="1:13" ht="15" x14ac:dyDescent="0.25">
      <c r="A11" s="25" t="s">
        <v>53</v>
      </c>
      <c r="B11" s="25" t="s">
        <v>54</v>
      </c>
      <c r="C11" s="25" t="s">
        <v>55</v>
      </c>
      <c r="D11" s="25" t="s">
        <v>26</v>
      </c>
      <c r="E11" s="25" t="s">
        <v>76</v>
      </c>
      <c r="F11" s="25" t="s">
        <v>77</v>
      </c>
      <c r="G11" s="25" t="s">
        <v>78</v>
      </c>
      <c r="H11" s="25" t="s">
        <v>33</v>
      </c>
      <c r="I11" s="25">
        <v>3</v>
      </c>
      <c r="J11" s="26">
        <v>3</v>
      </c>
      <c r="K11" s="26" t="s">
        <v>36</v>
      </c>
      <c r="L11" s="25"/>
      <c r="M11" s="2"/>
    </row>
    <row r="12" spans="1:13" ht="15" x14ac:dyDescent="0.25">
      <c r="A12" s="25" t="s">
        <v>53</v>
      </c>
      <c r="B12" s="25" t="s">
        <v>54</v>
      </c>
      <c r="C12" s="25" t="s">
        <v>55</v>
      </c>
      <c r="D12" s="25" t="s">
        <v>26</v>
      </c>
      <c r="E12" s="25" t="s">
        <v>79</v>
      </c>
      <c r="F12" s="25" t="s">
        <v>80</v>
      </c>
      <c r="G12" s="25" t="s">
        <v>45</v>
      </c>
      <c r="H12" s="25" t="s">
        <v>33</v>
      </c>
      <c r="I12" s="25">
        <v>3</v>
      </c>
      <c r="J12" s="26">
        <v>3</v>
      </c>
      <c r="K12" s="26" t="s">
        <v>81</v>
      </c>
      <c r="L12" s="25"/>
      <c r="M12" s="2"/>
    </row>
    <row r="13" spans="1:13" ht="15" x14ac:dyDescent="0.25">
      <c r="A13" s="25" t="s">
        <v>53</v>
      </c>
      <c r="B13" s="25" t="s">
        <v>54</v>
      </c>
      <c r="C13" s="25" t="s">
        <v>55</v>
      </c>
      <c r="D13" s="25" t="s">
        <v>26</v>
      </c>
      <c r="E13" s="25" t="s">
        <v>82</v>
      </c>
      <c r="F13" s="25" t="s">
        <v>83</v>
      </c>
      <c r="G13" s="25" t="s">
        <v>84</v>
      </c>
      <c r="H13" s="25" t="s">
        <v>33</v>
      </c>
      <c r="I13" s="25">
        <v>3</v>
      </c>
      <c r="J13" s="26">
        <v>3</v>
      </c>
      <c r="K13" s="26" t="s">
        <v>38</v>
      </c>
      <c r="L13" s="25"/>
      <c r="M13" s="2" t="s">
        <v>46</v>
      </c>
    </row>
    <row r="14" spans="1:13" ht="15" x14ac:dyDescent="0.25">
      <c r="A14" s="25" t="s">
        <v>53</v>
      </c>
      <c r="B14" s="25" t="s">
        <v>54</v>
      </c>
      <c r="C14" s="25" t="s">
        <v>55</v>
      </c>
      <c r="D14" s="25" t="s">
        <v>26</v>
      </c>
      <c r="E14" s="25" t="s">
        <v>85</v>
      </c>
      <c r="F14" s="25" t="s">
        <v>86</v>
      </c>
      <c r="G14" s="25" t="s">
        <v>66</v>
      </c>
      <c r="H14" s="25" t="s">
        <v>33</v>
      </c>
      <c r="I14" s="25">
        <v>3</v>
      </c>
      <c r="J14" s="26">
        <v>3</v>
      </c>
      <c r="K14" s="26" t="s">
        <v>40</v>
      </c>
      <c r="L14" s="25"/>
      <c r="M14" s="2" t="s">
        <v>46</v>
      </c>
    </row>
  </sheetData>
  <mergeCells count="4">
    <mergeCell ref="A1:C1"/>
    <mergeCell ref="E1:K1"/>
    <mergeCell ref="A2:C2"/>
    <mergeCell ref="E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E39" sqref="E38:E39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0.42578125" bestFit="1" customWidth="1"/>
    <col min="8" max="8" width="10.5703125" bestFit="1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18" t="s">
        <v>92</v>
      </c>
      <c r="B2" s="21" t="s">
        <v>60</v>
      </c>
      <c r="C2" s="21" t="s">
        <v>59</v>
      </c>
      <c r="D2" s="21" t="s">
        <v>45</v>
      </c>
      <c r="E2" s="21">
        <v>2</v>
      </c>
      <c r="F2" s="21">
        <v>0</v>
      </c>
      <c r="G2" s="27">
        <f t="shared" ref="G2:G12" si="0">E2*3</f>
        <v>6</v>
      </c>
      <c r="H2" s="27" t="s">
        <v>39</v>
      </c>
    </row>
    <row r="3" spans="1:8" x14ac:dyDescent="0.2">
      <c r="A3" s="28" t="s">
        <v>95</v>
      </c>
      <c r="B3" s="29" t="s">
        <v>80</v>
      </c>
      <c r="C3" s="29" t="s">
        <v>79</v>
      </c>
      <c r="D3" s="29" t="s">
        <v>45</v>
      </c>
      <c r="E3" s="29" t="s">
        <v>33</v>
      </c>
      <c r="F3" s="29">
        <v>0</v>
      </c>
      <c r="G3" s="30">
        <f t="shared" si="0"/>
        <v>3</v>
      </c>
      <c r="H3" s="30" t="s">
        <v>81</v>
      </c>
    </row>
    <row r="4" spans="1:8" x14ac:dyDescent="0.2">
      <c r="A4" s="28" t="s">
        <v>96</v>
      </c>
      <c r="B4" s="29" t="s">
        <v>77</v>
      </c>
      <c r="C4" s="29" t="s">
        <v>76</v>
      </c>
      <c r="D4" s="29" t="s">
        <v>78</v>
      </c>
      <c r="E4" s="29" t="s">
        <v>33</v>
      </c>
      <c r="F4" s="29">
        <v>0</v>
      </c>
      <c r="G4" s="30">
        <f t="shared" si="0"/>
        <v>3</v>
      </c>
      <c r="H4" s="30" t="s">
        <v>36</v>
      </c>
    </row>
    <row r="5" spans="1:8" x14ac:dyDescent="0.2">
      <c r="A5" s="28" t="s">
        <v>97</v>
      </c>
      <c r="B5" s="29" t="s">
        <v>83</v>
      </c>
      <c r="C5" s="29" t="s">
        <v>82</v>
      </c>
      <c r="D5" s="29" t="s">
        <v>84</v>
      </c>
      <c r="E5" s="29" t="s">
        <v>33</v>
      </c>
      <c r="F5" s="29">
        <v>0</v>
      </c>
      <c r="G5" s="30">
        <f t="shared" si="0"/>
        <v>3</v>
      </c>
      <c r="H5" s="30" t="s">
        <v>38</v>
      </c>
    </row>
    <row r="6" spans="1:8" x14ac:dyDescent="0.2">
      <c r="A6" s="28" t="s">
        <v>98</v>
      </c>
      <c r="B6" s="29" t="s">
        <v>62</v>
      </c>
      <c r="C6" s="29" t="s">
        <v>61</v>
      </c>
      <c r="D6" s="29" t="s">
        <v>63</v>
      </c>
      <c r="E6" s="29" t="s">
        <v>33</v>
      </c>
      <c r="F6" s="29">
        <v>0</v>
      </c>
      <c r="G6" s="30">
        <f t="shared" si="0"/>
        <v>3</v>
      </c>
      <c r="H6" s="30" t="s">
        <v>42</v>
      </c>
    </row>
    <row r="7" spans="1:8" x14ac:dyDescent="0.2">
      <c r="A7" s="28" t="s">
        <v>99</v>
      </c>
      <c r="B7" s="29" t="s">
        <v>68</v>
      </c>
      <c r="C7" s="29" t="s">
        <v>67</v>
      </c>
      <c r="D7" s="29" t="s">
        <v>69</v>
      </c>
      <c r="E7" s="29" t="s">
        <v>34</v>
      </c>
      <c r="F7" s="29">
        <v>0</v>
      </c>
      <c r="G7" s="30">
        <f t="shared" si="0"/>
        <v>6</v>
      </c>
      <c r="H7" s="30" t="s">
        <v>43</v>
      </c>
    </row>
    <row r="8" spans="1:8" x14ac:dyDescent="0.2">
      <c r="A8" s="28" t="s">
        <v>87</v>
      </c>
      <c r="B8" s="29" t="s">
        <v>57</v>
      </c>
      <c r="C8" s="29" t="s">
        <v>56</v>
      </c>
      <c r="D8" s="29" t="s">
        <v>58</v>
      </c>
      <c r="E8" s="29" t="s">
        <v>33</v>
      </c>
      <c r="F8" s="29">
        <v>0</v>
      </c>
      <c r="G8" s="30">
        <f t="shared" si="0"/>
        <v>3</v>
      </c>
      <c r="H8" s="30" t="s">
        <v>44</v>
      </c>
    </row>
    <row r="9" spans="1:8" x14ac:dyDescent="0.2">
      <c r="A9" s="18" t="s">
        <v>88</v>
      </c>
      <c r="B9" s="21" t="s">
        <v>65</v>
      </c>
      <c r="C9" s="21" t="s">
        <v>64</v>
      </c>
      <c r="D9" s="21" t="s">
        <v>66</v>
      </c>
      <c r="E9" s="21" t="s">
        <v>33</v>
      </c>
      <c r="F9" s="21">
        <v>0</v>
      </c>
      <c r="G9" s="27">
        <f t="shared" si="0"/>
        <v>3</v>
      </c>
      <c r="H9" s="27" t="s">
        <v>41</v>
      </c>
    </row>
    <row r="10" spans="1:8" x14ac:dyDescent="0.2">
      <c r="A10" s="18" t="s">
        <v>89</v>
      </c>
      <c r="B10" s="21" t="s">
        <v>86</v>
      </c>
      <c r="C10" s="21" t="s">
        <v>85</v>
      </c>
      <c r="D10" s="21" t="s">
        <v>66</v>
      </c>
      <c r="E10" s="21" t="s">
        <v>33</v>
      </c>
      <c r="F10" s="21">
        <v>0</v>
      </c>
      <c r="G10" s="27">
        <f t="shared" si="0"/>
        <v>3</v>
      </c>
      <c r="H10" s="27" t="s">
        <v>40</v>
      </c>
    </row>
    <row r="11" spans="1:8" x14ac:dyDescent="0.2">
      <c r="A11" s="18" t="s">
        <v>90</v>
      </c>
      <c r="B11" s="21" t="s">
        <v>71</v>
      </c>
      <c r="C11" s="21" t="s">
        <v>70</v>
      </c>
      <c r="D11" s="21" t="s">
        <v>72</v>
      </c>
      <c r="E11" s="21" t="s">
        <v>33</v>
      </c>
      <c r="F11" s="21">
        <v>0</v>
      </c>
      <c r="G11" s="27">
        <f t="shared" si="0"/>
        <v>3</v>
      </c>
      <c r="H11" s="27" t="s">
        <v>37</v>
      </c>
    </row>
    <row r="12" spans="1:8" x14ac:dyDescent="0.2">
      <c r="A12" s="18" t="s">
        <v>91</v>
      </c>
      <c r="B12" s="21" t="s">
        <v>74</v>
      </c>
      <c r="C12" s="21" t="s">
        <v>73</v>
      </c>
      <c r="D12" s="21" t="s">
        <v>75</v>
      </c>
      <c r="E12" s="21" t="s">
        <v>33</v>
      </c>
      <c r="F12" s="21">
        <v>0</v>
      </c>
      <c r="G12" s="27">
        <f t="shared" si="0"/>
        <v>3</v>
      </c>
      <c r="H12" s="27" t="s">
        <v>35</v>
      </c>
    </row>
  </sheetData>
  <sortState ref="A2:H12">
    <sortCondition ref="A2:A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BOM VALIDATION</vt:lpstr>
      <vt:lpstr>TB LBDB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2015-09-03T19:44:19Z</cp:lastPrinted>
  <dcterms:created xsi:type="dcterms:W3CDTF">2004-09-30T17:31:35Z</dcterms:created>
  <dcterms:modified xsi:type="dcterms:W3CDTF">2016-01-28T21:05:59Z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